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Summary" sheetId="52" r:id="rId1"/>
    <sheet name="National" sheetId="2" r:id="rId2"/>
    <sheet name="Step 1-4" sheetId="3" r:id="rId3"/>
  </sheets>
  <definedNames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J12" i="2" l="1"/>
  <c r="I12" i="2"/>
  <c r="K12" i="3" l="1"/>
  <c r="J12" i="3"/>
  <c r="I12" i="3"/>
  <c r="B16" i="52" l="1"/>
  <c r="D16" i="52" l="1"/>
  <c r="D19" i="52"/>
  <c r="B19" i="52"/>
  <c r="L11" i="52"/>
  <c r="J11" i="52"/>
  <c r="H11" i="52"/>
  <c r="F11" i="52"/>
  <c r="D11" i="52"/>
  <c r="B11" i="52"/>
  <c r="F16" i="52" l="1"/>
  <c r="H16" i="52" s="1"/>
  <c r="J16" i="52" s="1"/>
  <c r="L16" i="52" s="1"/>
  <c r="K12" i="2"/>
  <c r="L12" i="2"/>
  <c r="L12" i="3" s="1"/>
  <c r="F19" i="52"/>
  <c r="H19" i="52" s="1"/>
  <c r="J19" i="52" s="1"/>
  <c r="L19" i="52" s="1"/>
  <c r="H20" i="52" l="1"/>
  <c r="J20" i="52" s="1"/>
  <c r="L20" i="52" s="1"/>
</calcChain>
</file>

<file path=xl/comments1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<sst xmlns="http://schemas.openxmlformats.org/spreadsheetml/2006/main" count="136" uniqueCount="78">
  <si>
    <t>Labor Force Statistics from the Current Population Survey</t>
  </si>
  <si>
    <t>Original Data Value</t>
  </si>
  <si>
    <t>Series Id: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</si>
  <si>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</si>
  <si>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</si>
  <si>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</si>
  <si>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</si>
  <si>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</si>
  <si>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</si>
  <si>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</si>
  <si>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</si>
  <si>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</si>
  <si>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</si>
  <si>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</si>
  <si>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</si>
  <si>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</si>
  <si>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</si>
  <si>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</si>
  <si>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</si>
  <si>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</si>
  <si>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</si>
  <si>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</si>
  <si>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</si>
  <si>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</si>
  <si>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</si>
  <si>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</si>
  <si>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</si>
  <si>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</si>
  <si>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Local Area Unemployment Statistics</t>
  </si>
  <si>
    <t>Area:</t>
  </si>
  <si>
    <t>Area Type:</t>
  </si>
  <si>
    <t>Statewide</t>
  </si>
  <si>
    <t>State/Region/Division:</t>
  </si>
  <si>
    <t>Period</t>
  </si>
  <si>
    <t>labor force</t>
  </si>
  <si>
    <t>unemployment</t>
  </si>
  <si>
    <t>unemployment rate</t>
  </si>
  <si>
    <t>LAUST060000000000003,LAUST060000000000005,LAUST060000000000006</t>
  </si>
  <si>
    <t>California</t>
  </si>
  <si>
    <t>Step 1</t>
  </si>
  <si>
    <t>Step 2</t>
  </si>
  <si>
    <r>
      <t>Step 3</t>
    </r>
    <r>
      <rPr>
        <i/>
        <sz val="8"/>
        <rFont val="Arial"/>
        <family val="2"/>
      </rPr>
      <t/>
    </r>
  </si>
  <si>
    <t>Step 4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</si>
  <si>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</si>
  <si>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</si>
  <si>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</si>
  <si>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</si>
  <si>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</si>
  <si>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</si>
  <si>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</si>
  <si>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</si>
  <si>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Average</t>
  </si>
  <si>
    <t>LNU01000000, LNU03000000</t>
  </si>
  <si>
    <t>Civilian labor force, Unemployed</t>
  </si>
  <si>
    <t>Start date</t>
  </si>
  <si>
    <t>End date</t>
  </si>
  <si>
    <t>Unemployment Rate
(Rounded)</t>
  </si>
  <si>
    <t>20% Above the National Average (Rounded)</t>
  </si>
  <si>
    <t>Source:  Local Area Unemployment Statistics, Bureau of Labor Statistics, Dept. of Labor</t>
  </si>
  <si>
    <t>Underlying data are available at www.bls.gov/lau/, and are attached.</t>
  </si>
  <si>
    <t>2014-2015</t>
  </si>
  <si>
    <t>National 24-Month Unemployment Average</t>
  </si>
  <si>
    <t>2014 to 2015</t>
  </si>
  <si>
    <t>UNEMPLOYMENT RATES</t>
  </si>
  <si>
    <t>Please see worksheet entitled "Step 1-4" for monthly labor force numbers</t>
  </si>
  <si>
    <t>Please see worksheet entitled "Step 1-4" for 24-month labor force totals</t>
  </si>
  <si>
    <t>Please see worksheet entitled "Step 1-4" for monthly unemployed numbers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</si>
  <si>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</si>
  <si>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</si>
  <si>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</si>
  <si>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</si>
  <si>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</si>
  <si>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</si>
  <si>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National Unemployment</t>
  </si>
  <si>
    <t>Threshold - 20% Above the National Average</t>
  </si>
  <si>
    <t>CALIFORNIA IS ELIGIBLE FOR AN ABAWD TIME LIMIT WAIVER ON THE BASIS OF</t>
  </si>
  <si>
    <t>JAN 2014 - DEC 2015</t>
  </si>
  <si>
    <t>California 24-Month Unemployment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</si>
</sst>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#0.0"/>
    <numFmt numFmtId="168" formatCode="_(* #,##0.0_);_(* \(#,##0.0\);_(* &quot;-&quot;??_);_(@_)"/>
    <numFmt numFmtId="169" formatCode="0.000"/>
    <numFmt numFmtId="170" formatCode="0.0000"/>
    <numFmt numFmtId="171" formatCode="_(* #,##0.000000_);_(* \(#,##0.000000\);_(* &quot;-&quot;??_);_(@_)"/>
    <numFmt numFmtId="172" formatCode="#0.0000"/>
    <numFmt numFmtId="173" formatCode="0.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8"/>
      <name val="Courie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8" fillId="0" borderId="0"/>
    <xf numFmtId="0" fontId="8" fillId="0" borderId="0"/>
    <xf numFmtId="43" fontId="11" fillId="0" borderId="0" applyFont="0" applyFill="0" applyBorder="0" applyAlignment="0" applyProtection="0"/>
    <xf numFmtId="0" fontId="11" fillId="0" borderId="0"/>
    <xf numFmtId="0" fontId="20" fillId="0" borderId="0"/>
  </cellStyleXfs>
  <cellXfs count="8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7" fontId="3" fillId="0" borderId="0" xfId="0" applyNumberFormat="1" applyFont="1" applyAlignment="1">
      <alignment horizontal="left"/>
    </xf>
    <xf numFmtId="0" fontId="7" fillId="0" borderId="0" xfId="0" applyFont="1"/>
    <xf numFmtId="0" fontId="8" fillId="0" borderId="0" xfId="3"/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8" fillId="0" borderId="0" xfId="3"/>
    <xf numFmtId="165" fontId="0" fillId="0" borderId="0" xfId="1" applyNumberFormat="1" applyFont="1"/>
    <xf numFmtId="0" fontId="12" fillId="0" borderId="0" xfId="0" applyFont="1"/>
    <xf numFmtId="168" fontId="0" fillId="0" borderId="0" xfId="1" applyNumberFormat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5" fontId="8" fillId="0" borderId="0" xfId="3" applyNumberFormat="1"/>
    <xf numFmtId="165" fontId="8" fillId="0" borderId="0" xfId="1" applyNumberFormat="1" applyFont="1"/>
    <xf numFmtId="17" fontId="3" fillId="0" borderId="0" xfId="0" applyNumberFormat="1" applyFont="1" applyFill="1" applyAlignment="1">
      <alignment horizontal="left"/>
    </xf>
    <xf numFmtId="0" fontId="7" fillId="0" borderId="0" xfId="0" applyFont="1" applyFill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/>
    <xf numFmtId="169" fontId="3" fillId="0" borderId="0" xfId="0" applyNumberFormat="1" applyFont="1"/>
    <xf numFmtId="164" fontId="17" fillId="0" borderId="0" xfId="0" applyNumberFormat="1" applyFont="1" applyAlignment="1">
      <alignment horizontal="center"/>
    </xf>
    <xf numFmtId="0" fontId="17" fillId="0" borderId="0" xfId="0" applyFont="1"/>
    <xf numFmtId="164" fontId="17" fillId="0" borderId="0" xfId="0" applyNumberFormat="1" applyFont="1" applyFill="1" applyAlignment="1">
      <alignment horizontal="center"/>
    </xf>
    <xf numFmtId="0" fontId="17" fillId="0" borderId="0" xfId="0" applyFont="1" applyFill="1"/>
    <xf numFmtId="0" fontId="17" fillId="0" borderId="0" xfId="0" applyFont="1" applyAlignment="1">
      <alignment horizontal="center"/>
    </xf>
    <xf numFmtId="0" fontId="18" fillId="0" borderId="0" xfId="0" applyFont="1" applyFill="1" applyAlignment="1">
      <alignment horizontal="left" vertical="top" wrapText="1"/>
    </xf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17" fontId="3" fillId="0" borderId="0" xfId="0" applyNumberFormat="1" applyFont="1" applyAlignment="1">
      <alignment horizontal="center"/>
    </xf>
    <xf numFmtId="165" fontId="3" fillId="0" borderId="0" xfId="1" applyNumberFormat="1" applyFont="1"/>
    <xf numFmtId="0" fontId="10" fillId="0" borderId="0" xfId="0" applyFont="1" applyFill="1" applyAlignment="1">
      <alignment horizontal="left"/>
    </xf>
    <xf numFmtId="164" fontId="7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5" fillId="0" borderId="0" xfId="2" applyFill="1" applyAlignment="1">
      <alignment horizontal="left" vertical="top"/>
    </xf>
    <xf numFmtId="0" fontId="0" fillId="0" borderId="0" xfId="0" applyAlignment="1"/>
    <xf numFmtId="164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right"/>
    </xf>
    <xf numFmtId="171" fontId="8" fillId="0" borderId="0" xfId="3" applyNumberFormat="1"/>
    <xf numFmtId="172" fontId="8" fillId="0" borderId="0" xfId="3" applyNumberFormat="1"/>
    <xf numFmtId="0" fontId="17" fillId="0" borderId="0" xfId="0" applyFont="1"/>
    <xf numFmtId="0" fontId="0" fillId="0" borderId="0" xfId="0"/>
    <xf numFmtId="0" fontId="1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2" fillId="0" borderId="0" xfId="6" applyFont="1"/>
    <xf numFmtId="165" fontId="3" fillId="0" borderId="0" xfId="5" applyNumberFormat="1" applyFont="1"/>
    <xf numFmtId="0" fontId="3" fillId="0" borderId="0" xfId="6" applyFont="1"/>
    <xf numFmtId="2" fontId="3" fillId="0" borderId="0" xfId="6" applyNumberFormat="1" applyFont="1"/>
    <xf numFmtId="166" fontId="3" fillId="0" borderId="0" xfId="6" applyNumberFormat="1" applyFont="1"/>
    <xf numFmtId="0" fontId="3" fillId="0" borderId="0" xfId="7" applyFont="1"/>
    <xf numFmtId="0" fontId="15" fillId="0" borderId="0" xfId="7" applyFont="1"/>
    <xf numFmtId="0" fontId="2" fillId="0" borderId="0" xfId="6" applyFont="1" applyFill="1"/>
    <xf numFmtId="0" fontId="18" fillId="2" borderId="2" xfId="6" applyFont="1" applyFill="1" applyBorder="1" applyAlignment="1">
      <alignment horizontal="center"/>
    </xf>
    <xf numFmtId="165" fontId="2" fillId="0" borderId="0" xfId="5" applyNumberFormat="1" applyFont="1" applyAlignment="1">
      <alignment horizontal="center"/>
    </xf>
    <xf numFmtId="165" fontId="17" fillId="0" borderId="0" xfId="1" applyNumberFormat="1" applyFont="1"/>
    <xf numFmtId="173" fontId="17" fillId="0" borderId="0" xfId="0" applyNumberFormat="1" applyFont="1"/>
    <xf numFmtId="170" fontId="17" fillId="0" borderId="0" xfId="0" applyNumberFormat="1" applyFont="1"/>
    <xf numFmtId="0" fontId="1" fillId="0" borderId="0" xfId="0" applyFont="1"/>
    <xf numFmtId="0" fontId="2" fillId="0" borderId="0" xfId="7" applyNumberFormat="1" applyFont="1" applyFill="1" applyAlignment="1" applyProtection="1">
      <alignment horizontal="left"/>
      <protection locked="0"/>
    </xf>
    <xf numFmtId="2" fontId="17" fillId="0" borderId="0" xfId="0" applyNumberFormat="1" applyFont="1"/>
    <xf numFmtId="166" fontId="17" fillId="0" borderId="0" xfId="0" applyNumberFormat="1" applyFont="1"/>
    <xf numFmtId="166" fontId="12" fillId="0" borderId="0" xfId="0" applyNumberFormat="1" applyFont="1"/>
    <xf numFmtId="0" fontId="21" fillId="0" borderId="0" xfId="0" applyFont="1"/>
    <xf numFmtId="165" fontId="6" fillId="0" borderId="0" xfId="1" applyNumberFormat="1" applyFont="1" applyFill="1" applyAlignment="1">
      <alignment horizontal="right"/>
    </xf>
    <xf numFmtId="0" fontId="2" fillId="0" borderId="0" xfId="0" applyFont="1" applyFill="1" applyAlignment="1"/>
    <xf numFmtId="0" fontId="9" fillId="0" borderId="0" xfId="0" applyFont="1" applyFill="1" applyAlignment="1">
      <alignment horizontal="left" vertical="top"/>
    </xf>
    <xf numFmtId="165" fontId="2" fillId="0" borderId="0" xfId="5" applyNumberFormat="1" applyFont="1" applyAlignment="1">
      <alignment horizontal="center"/>
    </xf>
    <xf numFmtId="165" fontId="18" fillId="2" borderId="3" xfId="5" applyNumberFormat="1" applyFont="1" applyFill="1" applyBorder="1" applyAlignment="1">
      <alignment horizontal="center"/>
    </xf>
    <xf numFmtId="165" fontId="18" fillId="2" borderId="4" xfId="5" applyNumberFormat="1" applyFont="1" applyFill="1" applyBorder="1" applyAlignment="1">
      <alignment horizontal="center"/>
    </xf>
    <xf numFmtId="0" fontId="18" fillId="2" borderId="3" xfId="6" applyFont="1" applyFill="1" applyBorder="1" applyAlignment="1">
      <alignment horizontal="center"/>
    </xf>
    <xf numFmtId="0" fontId="18" fillId="2" borderId="5" xfId="6" applyFont="1" applyFill="1" applyBorder="1" applyAlignment="1">
      <alignment horizontal="center"/>
    </xf>
    <xf numFmtId="0" fontId="18" fillId="2" borderId="4" xfId="6" applyFont="1" applyFill="1" applyBorder="1" applyAlignment="1">
      <alignment horizontal="center"/>
    </xf>
    <xf numFmtId="0" fontId="2" fillId="0" borderId="0" xfId="6" applyFont="1" applyAlignment="1">
      <alignment horizontal="center"/>
    </xf>
    <xf numFmtId="0" fontId="19" fillId="0" borderId="0" xfId="0" applyFont="1" applyFill="1" applyAlignment="1">
      <alignment horizontal="left" vertical="top" wrapText="1"/>
    </xf>
    <xf numFmtId="0" fontId="17" fillId="0" borderId="0" xfId="0" applyFont="1"/>
    <xf numFmtId="0" fontId="19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left" vertical="top" wrapText="1"/>
    </xf>
  </cellXfs>
  <cellStyles count="8">
    <cellStyle name="Comma" xfId="1" builtinId="3"/>
    <cellStyle name="Comma 2" xfId="5"/>
    <cellStyle name="Hyperlink" xfId="2" builtinId="8"/>
    <cellStyle name="Normal" xfId="0" builtinId="0"/>
    <cellStyle name="Normal 2" xfId="7"/>
    <cellStyle name="Normal 2 2" xfId="3"/>
    <cellStyle name="Normal 3" xfId="4"/>
    <cellStyle name="Normal_Book4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80" zoomScaleNormal="80" workbookViewId="0">
      <selection activeCell="A16" sqref="A16"/>
    </sheetView>
  </sheetViews>
  <sheetFormatPr defaultRowHeight="14.4" x14ac:dyDescent="0.3"/>
  <cols>
    <col min="1" max="1" width="28" style="48" customWidth="1"/>
    <col min="2" max="13" width="15.5546875" style="48" customWidth="1"/>
    <col min="14" max="17" width="8.88671875" style="66"/>
    <col min="18" max="16384" width="8.88671875" style="49"/>
  </cols>
  <sheetData>
    <row r="1" spans="1:17" s="59" customFormat="1" ht="13.8" x14ac:dyDescent="0.25">
      <c r="A1" s="53" t="s">
        <v>75</v>
      </c>
      <c r="B1" s="54"/>
      <c r="C1" s="54"/>
      <c r="D1" s="54"/>
      <c r="E1" s="54"/>
      <c r="F1" s="55"/>
      <c r="G1" s="55"/>
      <c r="H1" s="55"/>
      <c r="I1" s="55"/>
      <c r="J1" s="56"/>
      <c r="K1" s="55"/>
      <c r="L1" s="57"/>
      <c r="M1" s="55"/>
      <c r="N1" s="58"/>
      <c r="O1" s="58"/>
      <c r="P1" s="58"/>
      <c r="Q1" s="58"/>
    </row>
    <row r="2" spans="1:17" s="59" customFormat="1" ht="13.8" x14ac:dyDescent="0.25">
      <c r="A2" s="60" t="s">
        <v>76</v>
      </c>
      <c r="B2" s="54"/>
      <c r="C2" s="54"/>
      <c r="D2" s="54"/>
      <c r="E2" s="54"/>
      <c r="F2" s="55"/>
      <c r="G2" s="55"/>
      <c r="H2" s="55"/>
      <c r="I2" s="55"/>
      <c r="J2" s="56"/>
      <c r="K2" s="55"/>
      <c r="L2" s="57"/>
      <c r="M2" s="55"/>
      <c r="N2" s="58"/>
      <c r="O2" s="58"/>
      <c r="P2" s="58"/>
      <c r="Q2" s="58"/>
    </row>
    <row r="3" spans="1:17" s="59" customFormat="1" ht="13.8" x14ac:dyDescent="0.25">
      <c r="A3" s="53" t="s">
        <v>63</v>
      </c>
      <c r="B3" s="54"/>
      <c r="C3" s="54"/>
      <c r="D3" s="54"/>
      <c r="E3" s="54"/>
      <c r="F3" s="55"/>
      <c r="G3" s="55"/>
      <c r="H3" s="55"/>
      <c r="I3" s="55"/>
      <c r="J3" s="56"/>
      <c r="K3" s="55"/>
      <c r="L3" s="57"/>
      <c r="M3" s="55"/>
      <c r="N3" s="58"/>
      <c r="O3" s="58"/>
      <c r="P3" s="58"/>
      <c r="Q3" s="58"/>
    </row>
    <row r="4" spans="1:17" s="59" customFormat="1" ht="13.8" x14ac:dyDescent="0.25">
      <c r="A4" s="53"/>
      <c r="B4" s="54"/>
      <c r="C4" s="54"/>
      <c r="D4" s="54"/>
      <c r="E4" s="54"/>
      <c r="F4" s="55"/>
      <c r="G4" s="55"/>
      <c r="H4" s="55"/>
      <c r="I4" s="55"/>
      <c r="J4" s="56"/>
      <c r="K4" s="55"/>
      <c r="L4" s="57"/>
      <c r="M4" s="55"/>
      <c r="N4" s="58"/>
      <c r="O4" s="58"/>
      <c r="P4" s="58"/>
      <c r="Q4" s="58"/>
    </row>
    <row r="5" spans="1:17" s="59" customFormat="1" ht="13.8" x14ac:dyDescent="0.25">
      <c r="A5" s="61" t="s">
        <v>39</v>
      </c>
      <c r="B5" s="54" t="s">
        <v>64</v>
      </c>
      <c r="C5" s="54"/>
      <c r="D5" s="54"/>
      <c r="E5" s="54"/>
      <c r="F5" s="55"/>
      <c r="G5" s="55"/>
      <c r="H5" s="55"/>
      <c r="I5" s="55"/>
      <c r="J5" s="56"/>
      <c r="K5" s="55"/>
      <c r="L5" s="57"/>
      <c r="M5" s="55"/>
      <c r="N5" s="58"/>
      <c r="O5" s="58"/>
      <c r="P5" s="58"/>
      <c r="Q5" s="58"/>
    </row>
    <row r="6" spans="1:17" s="59" customFormat="1" ht="13.8" x14ac:dyDescent="0.25">
      <c r="A6" s="61" t="s">
        <v>40</v>
      </c>
      <c r="B6" s="54" t="s">
        <v>65</v>
      </c>
      <c r="C6" s="54"/>
      <c r="D6" s="54"/>
      <c r="E6" s="54"/>
      <c r="F6" s="55"/>
      <c r="G6" s="55"/>
      <c r="H6" s="55"/>
      <c r="I6" s="55"/>
      <c r="J6" s="56"/>
      <c r="K6" s="55"/>
      <c r="L6" s="57"/>
      <c r="M6" s="55"/>
      <c r="N6" s="58"/>
      <c r="O6" s="58"/>
      <c r="P6" s="58"/>
      <c r="Q6" s="58"/>
    </row>
    <row r="7" spans="1:17" s="59" customFormat="1" ht="13.8" x14ac:dyDescent="0.25">
      <c r="A7" s="61" t="s">
        <v>41</v>
      </c>
      <c r="B7" s="54" t="s">
        <v>66</v>
      </c>
      <c r="C7" s="54"/>
      <c r="D7" s="54"/>
      <c r="E7" s="54"/>
      <c r="F7" s="55"/>
      <c r="G7" s="55"/>
      <c r="H7" s="55"/>
      <c r="I7" s="55"/>
      <c r="J7" s="56"/>
      <c r="K7" s="55"/>
      <c r="L7" s="57"/>
      <c r="M7" s="55"/>
      <c r="N7" s="58"/>
      <c r="O7" s="58"/>
      <c r="P7" s="58"/>
      <c r="Q7" s="58"/>
    </row>
    <row r="8" spans="1:17" s="59" customFormat="1" ht="13.8" x14ac:dyDescent="0.25">
      <c r="A8" s="61" t="s">
        <v>42</v>
      </c>
      <c r="B8" s="54" t="s">
        <v>67</v>
      </c>
      <c r="C8" s="54"/>
      <c r="D8" s="54"/>
      <c r="E8" s="54"/>
      <c r="F8" s="55"/>
      <c r="G8" s="55"/>
      <c r="H8" s="55"/>
      <c r="I8" s="55"/>
      <c r="J8" s="56"/>
      <c r="K8" s="55"/>
      <c r="L8" s="57"/>
      <c r="M8" s="55"/>
      <c r="N8" s="58"/>
      <c r="O8" s="58"/>
      <c r="P8" s="58"/>
      <c r="Q8" s="58"/>
    </row>
    <row r="9" spans="1:17" s="59" customFormat="1" ht="13.8" x14ac:dyDescent="0.25">
      <c r="A9" s="53"/>
      <c r="B9" s="54"/>
      <c r="C9" s="54"/>
      <c r="D9" s="54"/>
      <c r="E9" s="54"/>
      <c r="F9" s="55"/>
      <c r="G9" s="55"/>
      <c r="H9" s="55"/>
      <c r="I9" s="55"/>
      <c r="J9" s="56"/>
      <c r="K9" s="55"/>
      <c r="L9" s="57"/>
      <c r="M9" s="55"/>
      <c r="N9" s="58"/>
      <c r="O9" s="58"/>
      <c r="P9" s="58"/>
      <c r="Q9" s="58"/>
    </row>
    <row r="10" spans="1:17" s="59" customFormat="1" ht="13.8" x14ac:dyDescent="0.25">
      <c r="A10" s="53"/>
      <c r="B10" s="76" t="s">
        <v>68</v>
      </c>
      <c r="C10" s="77"/>
      <c r="D10" s="76" t="s">
        <v>69</v>
      </c>
      <c r="E10" s="77"/>
      <c r="F10" s="78" t="s">
        <v>70</v>
      </c>
      <c r="G10" s="79"/>
      <c r="H10" s="79"/>
      <c r="I10" s="80"/>
      <c r="J10" s="78" t="s">
        <v>71</v>
      </c>
      <c r="K10" s="80"/>
      <c r="L10" s="78" t="s">
        <v>72</v>
      </c>
      <c r="M10" s="80"/>
      <c r="N10" s="58"/>
      <c r="O10" s="58"/>
      <c r="P10" s="58"/>
      <c r="Q10" s="58"/>
    </row>
    <row r="11" spans="1:17" s="59" customFormat="1" ht="13.8" x14ac:dyDescent="0.25">
      <c r="A11" s="53"/>
      <c r="B11" s="75" t="str">
        <f>$A$2</f>
        <v>JAN 2014 - DEC 2015</v>
      </c>
      <c r="C11" s="75"/>
      <c r="D11" s="75" t="str">
        <f t="shared" ref="D11" si="0">$A$2</f>
        <v>JAN 2014 - DEC 2015</v>
      </c>
      <c r="E11" s="75"/>
      <c r="F11" s="75" t="str">
        <f t="shared" ref="F11" si="1">$A$2</f>
        <v>JAN 2014 - DEC 2015</v>
      </c>
      <c r="G11" s="75"/>
      <c r="H11" s="75" t="str">
        <f t="shared" ref="H11" si="2">$A$2</f>
        <v>JAN 2014 - DEC 2015</v>
      </c>
      <c r="I11" s="75"/>
      <c r="J11" s="75" t="str">
        <f t="shared" ref="J11" si="3">$A$2</f>
        <v>JAN 2014 - DEC 2015</v>
      </c>
      <c r="K11" s="75"/>
      <c r="L11" s="75" t="str">
        <f t="shared" ref="L11" si="4">$A$2</f>
        <v>JAN 2014 - DEC 2015</v>
      </c>
      <c r="M11" s="75"/>
      <c r="N11" s="58"/>
      <c r="O11" s="58"/>
      <c r="P11" s="58"/>
      <c r="Q11" s="58"/>
    </row>
    <row r="12" spans="1:17" s="59" customFormat="1" ht="13.8" x14ac:dyDescent="0.25">
      <c r="A12" s="53"/>
      <c r="B12" s="62"/>
      <c r="C12" s="62"/>
      <c r="D12" s="62"/>
      <c r="E12" s="62"/>
      <c r="F12" s="75" t="s">
        <v>51</v>
      </c>
      <c r="G12" s="75"/>
      <c r="H12" s="75" t="s">
        <v>51</v>
      </c>
      <c r="I12" s="75"/>
      <c r="J12" s="75" t="s">
        <v>51</v>
      </c>
      <c r="K12" s="75"/>
      <c r="L12" s="75" t="s">
        <v>51</v>
      </c>
      <c r="M12" s="75"/>
      <c r="N12" s="58"/>
      <c r="O12" s="58"/>
      <c r="P12" s="58"/>
      <c r="Q12" s="58"/>
    </row>
    <row r="13" spans="1:17" s="59" customFormat="1" ht="13.8" x14ac:dyDescent="0.25">
      <c r="A13" s="53"/>
      <c r="B13" s="75" t="s">
        <v>43</v>
      </c>
      <c r="C13" s="75"/>
      <c r="D13" s="75" t="s">
        <v>44</v>
      </c>
      <c r="E13" s="75"/>
      <c r="F13" s="81" t="s">
        <v>45</v>
      </c>
      <c r="G13" s="81"/>
      <c r="H13" s="81" t="s">
        <v>45</v>
      </c>
      <c r="I13" s="81"/>
      <c r="J13" s="81" t="s">
        <v>45</v>
      </c>
      <c r="K13" s="81"/>
      <c r="L13" s="81" t="s">
        <v>45</v>
      </c>
      <c r="M13" s="81"/>
      <c r="N13" s="58"/>
      <c r="O13" s="58"/>
      <c r="P13" s="58"/>
      <c r="Q13" s="58"/>
    </row>
    <row r="14" spans="1:17" s="59" customFormat="1" ht="13.8" x14ac:dyDescent="0.25">
      <c r="A14" s="53"/>
      <c r="B14" s="75" t="s">
        <v>34</v>
      </c>
      <c r="C14" s="75"/>
      <c r="D14" s="75" t="s">
        <v>46</v>
      </c>
      <c r="E14" s="75"/>
      <c r="F14" s="81" t="s">
        <v>47</v>
      </c>
      <c r="G14" s="81"/>
      <c r="H14" s="81" t="s">
        <v>48</v>
      </c>
      <c r="I14" s="81"/>
      <c r="J14" s="81" t="s">
        <v>49</v>
      </c>
      <c r="K14" s="81"/>
      <c r="L14" s="81" t="s">
        <v>50</v>
      </c>
      <c r="M14" s="81"/>
      <c r="N14" s="58"/>
      <c r="O14" s="58"/>
      <c r="P14" s="58"/>
      <c r="Q14" s="58"/>
    </row>
    <row r="16" spans="1:17" x14ac:dyDescent="0.3">
      <c r="A16" s="15" t="s">
        <v>38</v>
      </c>
      <c r="B16" s="63">
        <f>'Step 1-4'!I12</f>
        <v>453716337</v>
      </c>
      <c r="C16" s="63"/>
      <c r="D16" s="63">
        <f>'Step 1-4'!J12</f>
        <v>31116469</v>
      </c>
      <c r="F16" s="64">
        <f>D16/B16</f>
        <v>6.8581328161432281E-2</v>
      </c>
      <c r="H16" s="65">
        <f>TRUNC(F16,4)</f>
        <v>6.8500000000000005E-2</v>
      </c>
      <c r="J16" s="48">
        <f>H16*100</f>
        <v>6.8500000000000005</v>
      </c>
      <c r="L16" s="15">
        <f>ROUND(J16,1)</f>
        <v>6.9</v>
      </c>
    </row>
    <row r="17" spans="1:12" x14ac:dyDescent="0.3">
      <c r="B17" s="63"/>
      <c r="C17" s="63"/>
      <c r="D17" s="63"/>
      <c r="F17" s="64"/>
      <c r="H17" s="65"/>
    </row>
    <row r="18" spans="1:12" x14ac:dyDescent="0.3">
      <c r="B18" s="63"/>
      <c r="C18" s="63"/>
      <c r="D18" s="63"/>
      <c r="F18" s="64"/>
      <c r="H18" s="65"/>
    </row>
    <row r="19" spans="1:12" x14ac:dyDescent="0.3">
      <c r="A19" s="67" t="s">
        <v>73</v>
      </c>
      <c r="B19" s="63">
        <f>National!I12</f>
        <v>3756621</v>
      </c>
      <c r="C19" s="63"/>
      <c r="D19" s="63">
        <f>National!J12</f>
        <v>214953</v>
      </c>
      <c r="F19" s="64">
        <f>D19/B19</f>
        <v>5.72197727691987E-2</v>
      </c>
      <c r="H19" s="65">
        <f>TRUNC(F19,4)</f>
        <v>5.7200000000000001E-2</v>
      </c>
      <c r="J19" s="68">
        <f>H19*100</f>
        <v>5.72</v>
      </c>
      <c r="L19" s="69">
        <f>ROUND(J19,1)</f>
        <v>5.7</v>
      </c>
    </row>
    <row r="20" spans="1:12" x14ac:dyDescent="0.3">
      <c r="A20" s="67" t="s">
        <v>74</v>
      </c>
      <c r="H20" s="65">
        <f>TRUNC(H19*1.2,4)</f>
        <v>6.8599999999999994E-2</v>
      </c>
      <c r="J20" s="68">
        <f>H20*100</f>
        <v>6.8599999999999994</v>
      </c>
      <c r="L20" s="70">
        <f>ROUND(J20,1)</f>
        <v>6.9</v>
      </c>
    </row>
    <row r="23" spans="1:12" x14ac:dyDescent="0.3">
      <c r="A23" s="71" t="s">
        <v>58</v>
      </c>
    </row>
    <row r="24" spans="1:12" x14ac:dyDescent="0.3">
      <c r="A24" s="71" t="s">
        <v>59</v>
      </c>
    </row>
  </sheetData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6"/>
  <sheetViews>
    <sheetView topLeftCell="A7" workbookViewId="0">
      <selection activeCell="G12" sqref="G12"/>
    </sheetView>
  </sheetViews>
  <sheetFormatPr defaultColWidth="8.88671875" defaultRowHeight="14.4" x14ac:dyDescent="0.3"/>
  <cols>
    <col min="1" max="1" width="9.5546875" style="8" customWidth="1"/>
    <col min="2" max="2" width="10.44140625" style="8" customWidth="1"/>
    <col min="3" max="3" width="15.5546875" style="8" customWidth="1"/>
    <col min="4" max="4" width="16.88671875" style="8" customWidth="1"/>
    <col min="5" max="5" width="8.6640625" style="8" customWidth="1"/>
    <col min="6" max="6" width="9.109375" style="33" customWidth="1"/>
    <col min="7" max="7" width="17.44140625" style="33" customWidth="1"/>
    <col min="8" max="8" width="15.109375" style="33" customWidth="1"/>
    <col min="9" max="9" width="13.88671875" style="30" customWidth="1"/>
    <col min="10" max="10" width="12.5546875" style="30" customWidth="1"/>
    <col min="11" max="11" width="18.44140625" style="30" customWidth="1"/>
    <col min="12" max="12" width="22.5546875" style="30" customWidth="1"/>
    <col min="14" max="14" width="11.109375" customWidth="1"/>
    <col min="15" max="15" width="12.6640625" customWidth="1"/>
    <col min="16" max="16" width="9.88671875" customWidth="1"/>
  </cols>
  <sheetData>
    <row r="1" spans="1:12" s="3" customFormat="1" x14ac:dyDescent="0.3">
      <c r="A1" s="85" t="s">
        <v>0</v>
      </c>
      <c r="B1" s="83"/>
      <c r="C1" s="83"/>
      <c r="D1" s="83"/>
      <c r="E1" s="83"/>
      <c r="F1" s="26"/>
      <c r="G1" s="26"/>
      <c r="H1" s="26"/>
      <c r="I1" s="1"/>
      <c r="J1" s="1"/>
      <c r="K1" s="1"/>
      <c r="L1" s="1"/>
    </row>
    <row r="2" spans="1:12" s="4" customFormat="1" x14ac:dyDescent="0.3">
      <c r="A2" s="85" t="s">
        <v>1</v>
      </c>
      <c r="B2" s="83"/>
      <c r="C2" s="83"/>
      <c r="D2" s="83"/>
      <c r="E2" s="83"/>
      <c r="F2" s="26"/>
      <c r="G2" s="26"/>
      <c r="H2" s="26"/>
      <c r="I2" s="27"/>
      <c r="J2" s="27"/>
      <c r="K2" s="27"/>
      <c r="L2" s="27"/>
    </row>
    <row r="3" spans="1:12" s="4" customFormat="1" ht="15" customHeight="1" x14ac:dyDescent="0.3">
      <c r="A3" s="83"/>
      <c r="B3" s="83"/>
      <c r="C3" s="83"/>
      <c r="D3" s="83"/>
      <c r="E3" s="83"/>
      <c r="F3" s="26"/>
      <c r="G3" s="26"/>
      <c r="H3" s="26"/>
      <c r="I3" s="27"/>
      <c r="J3" s="27"/>
      <c r="K3" s="27"/>
      <c r="L3" s="27"/>
    </row>
    <row r="4" spans="1:12" s="4" customFormat="1" ht="15" customHeight="1" x14ac:dyDescent="0.3">
      <c r="A4" s="34" t="s">
        <v>2</v>
      </c>
      <c r="B4" s="82" t="s">
        <v>52</v>
      </c>
      <c r="C4" s="83"/>
      <c r="D4" s="83"/>
      <c r="E4" s="83"/>
      <c r="F4" s="26"/>
      <c r="G4" s="26"/>
      <c r="H4" s="26"/>
      <c r="I4" s="27"/>
      <c r="J4" s="27"/>
      <c r="K4" s="27"/>
      <c r="L4" s="27"/>
    </row>
    <row r="5" spans="1:12" s="4" customFormat="1" ht="15" customHeight="1" x14ac:dyDescent="0.3">
      <c r="A5" s="86" t="s">
        <v>3</v>
      </c>
      <c r="B5" s="83"/>
      <c r="C5" s="83"/>
      <c r="D5" s="83"/>
      <c r="E5" s="83"/>
      <c r="F5" s="26"/>
      <c r="G5" s="26"/>
      <c r="H5" s="26"/>
      <c r="I5" s="27"/>
      <c r="J5" s="27"/>
      <c r="K5" s="27"/>
      <c r="L5" s="27"/>
    </row>
    <row r="6" spans="1:12" s="4" customFormat="1" ht="15" customHeight="1" x14ac:dyDescent="0.3">
      <c r="A6" s="34" t="s">
        <v>4</v>
      </c>
      <c r="B6" s="82" t="s">
        <v>5</v>
      </c>
      <c r="C6" s="83"/>
      <c r="D6" s="83"/>
      <c r="E6" s="83"/>
      <c r="F6" s="26"/>
      <c r="G6" s="26"/>
      <c r="H6" s="26"/>
      <c r="I6" s="27"/>
      <c r="J6" s="27"/>
      <c r="K6" s="27"/>
      <c r="L6" s="27"/>
    </row>
    <row r="7" spans="1:12" s="4" customFormat="1" ht="15" customHeight="1" x14ac:dyDescent="0.3">
      <c r="A7" s="34" t="s">
        <v>6</v>
      </c>
      <c r="B7" s="82" t="s">
        <v>53</v>
      </c>
      <c r="C7" s="83"/>
      <c r="D7" s="83"/>
      <c r="E7" s="83"/>
      <c r="F7" s="26"/>
      <c r="G7" s="26"/>
      <c r="H7" s="26"/>
      <c r="I7" s="27"/>
      <c r="J7" s="27"/>
      <c r="K7" s="27"/>
      <c r="L7" s="27"/>
    </row>
    <row r="8" spans="1:12" s="4" customFormat="1" ht="15" customHeight="1" x14ac:dyDescent="0.3">
      <c r="A8" s="34" t="s">
        <v>8</v>
      </c>
      <c r="B8" s="82" t="s">
        <v>9</v>
      </c>
      <c r="C8" s="83"/>
      <c r="D8" s="83"/>
      <c r="E8" s="83"/>
      <c r="F8" s="26"/>
      <c r="G8" s="26"/>
      <c r="H8" s="26"/>
      <c r="I8" s="27"/>
      <c r="J8" s="27"/>
      <c r="K8" s="27"/>
      <c r="L8" s="27"/>
    </row>
    <row r="9" spans="1:12" s="4" customFormat="1" ht="14.4" customHeight="1" x14ac:dyDescent="0.3">
      <c r="A9" s="34" t="s">
        <v>10</v>
      </c>
      <c r="B9" s="82" t="s">
        <v>11</v>
      </c>
      <c r="C9" s="83"/>
      <c r="D9" s="83"/>
      <c r="E9" s="83"/>
      <c r="F9" s="26"/>
      <c r="G9" s="26"/>
      <c r="H9" s="26"/>
      <c r="I9" s="27"/>
      <c r="J9" s="27"/>
      <c r="K9" s="27"/>
      <c r="L9" s="27"/>
    </row>
    <row r="10" spans="1:12" s="3" customFormat="1" x14ac:dyDescent="0.3">
      <c r="A10" s="34" t="s">
        <v>12</v>
      </c>
      <c r="B10" s="84" t="s">
        <v>60</v>
      </c>
      <c r="C10" s="83"/>
      <c r="D10" s="83"/>
      <c r="E10" s="83"/>
      <c r="F10" s="26"/>
      <c r="G10" s="35" t="s">
        <v>61</v>
      </c>
      <c r="H10" s="1"/>
      <c r="I10" s="1"/>
      <c r="J10" s="1"/>
      <c r="K10" s="1"/>
      <c r="L10" s="2"/>
    </row>
    <row r="11" spans="1:12" s="3" customFormat="1" ht="45" customHeight="1" thickBot="1" x14ac:dyDescent="0.35">
      <c r="A11" s="5" t="s">
        <v>13</v>
      </c>
      <c r="B11" s="5" t="s">
        <v>14</v>
      </c>
      <c r="C11" s="6" t="s">
        <v>7</v>
      </c>
      <c r="D11" s="6" t="s">
        <v>15</v>
      </c>
      <c r="E11" s="1"/>
      <c r="F11" s="1"/>
      <c r="G11" s="36" t="s">
        <v>54</v>
      </c>
      <c r="H11" s="36" t="s">
        <v>55</v>
      </c>
      <c r="I11" s="36" t="s">
        <v>7</v>
      </c>
      <c r="J11" s="36" t="s">
        <v>15</v>
      </c>
      <c r="K11" s="36" t="s">
        <v>56</v>
      </c>
      <c r="L11" s="36" t="s">
        <v>57</v>
      </c>
    </row>
    <row r="12" spans="1:12" s="3" customFormat="1" ht="15" thickTop="1" x14ac:dyDescent="0.3">
      <c r="A12" s="12">
        <v>2014</v>
      </c>
      <c r="B12" s="7" t="s">
        <v>16</v>
      </c>
      <c r="C12" s="44">
        <v>154381</v>
      </c>
      <c r="D12" s="44">
        <v>10855</v>
      </c>
      <c r="E12" s="1"/>
      <c r="F12" s="28"/>
      <c r="G12" s="37">
        <v>41640</v>
      </c>
      <c r="H12" s="37">
        <v>42339</v>
      </c>
      <c r="I12" s="38">
        <f>SUM(C12:C35)</f>
        <v>3756621</v>
      </c>
      <c r="J12" s="38">
        <f>SUM(D12:D35)</f>
        <v>214953</v>
      </c>
      <c r="K12" s="1">
        <f>ROUND(TRUNC((J12/I12),4)*100,1)</f>
        <v>5.7</v>
      </c>
      <c r="L12" s="1">
        <f>ROUND(120*TRUNC(J12/I12,4),1)</f>
        <v>6.9</v>
      </c>
    </row>
    <row r="13" spans="1:12" s="3" customFormat="1" x14ac:dyDescent="0.3">
      <c r="A13" s="12">
        <v>2014</v>
      </c>
      <c r="B13" s="7" t="s">
        <v>17</v>
      </c>
      <c r="C13" s="44">
        <v>155027</v>
      </c>
      <c r="D13" s="44">
        <v>10893</v>
      </c>
      <c r="E13" s="1"/>
      <c r="F13" s="28"/>
      <c r="G13" s="1"/>
      <c r="H13" s="1"/>
      <c r="I13" s="1"/>
      <c r="J13" s="1"/>
      <c r="K13" s="1"/>
      <c r="L13" s="1"/>
    </row>
    <row r="14" spans="1:12" s="3" customFormat="1" x14ac:dyDescent="0.3">
      <c r="A14" s="12">
        <v>2014</v>
      </c>
      <c r="B14" s="7" t="s">
        <v>18</v>
      </c>
      <c r="C14" s="44">
        <v>155627</v>
      </c>
      <c r="D14" s="44">
        <v>10537</v>
      </c>
      <c r="E14" s="1"/>
      <c r="F14" s="28"/>
      <c r="G14" s="1"/>
      <c r="H14" s="1"/>
      <c r="I14" s="1"/>
      <c r="J14" s="1"/>
      <c r="K14" s="1"/>
      <c r="L14" s="1"/>
    </row>
    <row r="15" spans="1:12" s="3" customFormat="1" x14ac:dyDescent="0.3">
      <c r="A15" s="12">
        <v>2014</v>
      </c>
      <c r="B15" s="7" t="s">
        <v>19</v>
      </c>
      <c r="C15" s="44">
        <v>154845</v>
      </c>
      <c r="D15" s="44">
        <v>9079</v>
      </c>
      <c r="E15" s="1"/>
      <c r="F15" s="28"/>
      <c r="G15" s="1"/>
      <c r="H15" s="1"/>
      <c r="I15" s="1"/>
      <c r="J15" s="1"/>
      <c r="K15" s="1"/>
      <c r="L15" s="1"/>
    </row>
    <row r="16" spans="1:12" s="3" customFormat="1" x14ac:dyDescent="0.3">
      <c r="A16" s="12">
        <v>2014</v>
      </c>
      <c r="B16" s="7" t="s">
        <v>20</v>
      </c>
      <c r="C16" s="44">
        <v>155841</v>
      </c>
      <c r="D16" s="44">
        <v>9443</v>
      </c>
      <c r="E16" s="1"/>
      <c r="F16" s="28"/>
      <c r="G16" s="1"/>
      <c r="H16" s="1"/>
      <c r="I16" s="1"/>
      <c r="J16" s="1"/>
      <c r="K16" s="1"/>
      <c r="L16" s="1"/>
    </row>
    <row r="17" spans="1:12" s="3" customFormat="1" x14ac:dyDescent="0.3">
      <c r="A17" s="12">
        <v>2014</v>
      </c>
      <c r="B17" s="7" t="s">
        <v>21</v>
      </c>
      <c r="C17" s="44">
        <v>156997</v>
      </c>
      <c r="D17" s="44">
        <v>9893</v>
      </c>
      <c r="E17" s="1"/>
      <c r="F17" s="28"/>
      <c r="G17" s="37"/>
      <c r="H17" s="37"/>
      <c r="I17" s="38"/>
      <c r="J17" s="38"/>
      <c r="K17" s="1"/>
      <c r="L17" s="1"/>
    </row>
    <row r="18" spans="1:12" s="3" customFormat="1" x14ac:dyDescent="0.3">
      <c r="A18" s="12">
        <v>2014</v>
      </c>
      <c r="B18" s="7" t="s">
        <v>22</v>
      </c>
      <c r="C18" s="44">
        <v>157573</v>
      </c>
      <c r="D18" s="44">
        <v>10307</v>
      </c>
      <c r="E18" s="1"/>
      <c r="F18" s="28"/>
      <c r="G18" s="1"/>
      <c r="H18" s="1"/>
      <c r="I18" s="1"/>
      <c r="J18" s="1"/>
      <c r="K18" s="1"/>
      <c r="L18" s="1"/>
    </row>
    <row r="19" spans="1:12" s="3" customFormat="1" x14ac:dyDescent="0.3">
      <c r="A19" s="12">
        <v>2014</v>
      </c>
      <c r="B19" s="7" t="s">
        <v>23</v>
      </c>
      <c r="C19" s="44">
        <v>156434</v>
      </c>
      <c r="D19" s="44">
        <v>9787</v>
      </c>
      <c r="E19" s="1"/>
      <c r="F19" s="28"/>
      <c r="G19" s="1"/>
      <c r="H19" s="1"/>
      <c r="I19" s="1"/>
      <c r="J19" s="1"/>
      <c r="K19" s="1"/>
      <c r="L19" s="1"/>
    </row>
    <row r="20" spans="1:12" s="3" customFormat="1" x14ac:dyDescent="0.3">
      <c r="A20" s="12">
        <v>2014</v>
      </c>
      <c r="B20" s="7" t="s">
        <v>24</v>
      </c>
      <c r="C20" s="44">
        <v>155903</v>
      </c>
      <c r="D20" s="44">
        <v>8962</v>
      </c>
      <c r="E20" s="1"/>
      <c r="F20" s="28"/>
      <c r="G20" s="1"/>
      <c r="H20" s="1"/>
      <c r="I20" s="1"/>
      <c r="J20" s="1"/>
      <c r="K20" s="1"/>
      <c r="L20" s="1"/>
    </row>
    <row r="21" spans="1:12" s="3" customFormat="1" x14ac:dyDescent="0.3">
      <c r="A21" s="12">
        <v>2014</v>
      </c>
      <c r="B21" s="7" t="s">
        <v>25</v>
      </c>
      <c r="C21" s="44">
        <v>156616</v>
      </c>
      <c r="D21" s="44">
        <v>8680</v>
      </c>
      <c r="E21" s="1"/>
      <c r="F21" s="28"/>
      <c r="G21" s="1"/>
      <c r="H21" s="1"/>
      <c r="I21" s="1"/>
      <c r="J21" s="1"/>
      <c r="K21" s="1"/>
      <c r="L21" s="1"/>
    </row>
    <row r="22" spans="1:12" s="3" customFormat="1" x14ac:dyDescent="0.3">
      <c r="A22" s="12">
        <v>2014</v>
      </c>
      <c r="B22" s="7" t="s">
        <v>26</v>
      </c>
      <c r="C22" s="44">
        <v>156297</v>
      </c>
      <c r="D22" s="44">
        <v>8630</v>
      </c>
      <c r="E22" s="1"/>
      <c r="F22" s="28"/>
      <c r="G22" s="1"/>
      <c r="H22" s="1"/>
      <c r="I22" s="1"/>
      <c r="J22" s="1"/>
      <c r="K22" s="1"/>
      <c r="L22" s="1"/>
    </row>
    <row r="23" spans="1:12" s="3" customFormat="1" x14ac:dyDescent="0.3">
      <c r="A23" s="12">
        <v>2014</v>
      </c>
      <c r="B23" s="7" t="s">
        <v>27</v>
      </c>
      <c r="C23" s="44">
        <v>155521</v>
      </c>
      <c r="D23" s="44">
        <v>8331</v>
      </c>
      <c r="E23" s="1"/>
      <c r="F23" s="28"/>
      <c r="G23" s="1"/>
      <c r="H23" s="1"/>
      <c r="I23" s="1"/>
      <c r="J23" s="1"/>
      <c r="K23" s="1"/>
      <c r="L23" s="1"/>
    </row>
    <row r="24" spans="1:12" s="3" customFormat="1" x14ac:dyDescent="0.3">
      <c r="A24" s="12">
        <v>2015</v>
      </c>
      <c r="B24" s="7" t="s">
        <v>16</v>
      </c>
      <c r="C24" s="44">
        <v>156050</v>
      </c>
      <c r="D24" s="44">
        <v>9498</v>
      </c>
      <c r="E24" s="1"/>
      <c r="F24" s="28"/>
      <c r="G24" s="1"/>
      <c r="H24" s="1"/>
      <c r="I24" s="1"/>
      <c r="J24" s="1"/>
      <c r="K24" s="1"/>
      <c r="L24" s="1"/>
    </row>
    <row r="25" spans="1:12" s="3" customFormat="1" x14ac:dyDescent="0.3">
      <c r="A25" s="12">
        <v>2015</v>
      </c>
      <c r="B25" s="7" t="s">
        <v>17</v>
      </c>
      <c r="C25" s="44">
        <v>156213</v>
      </c>
      <c r="D25" s="44">
        <v>9095</v>
      </c>
      <c r="E25" s="1"/>
      <c r="F25" s="28"/>
      <c r="G25" s="1"/>
      <c r="H25" s="1"/>
      <c r="I25" s="1"/>
      <c r="J25" s="1"/>
      <c r="K25" s="1"/>
      <c r="L25" s="1"/>
    </row>
    <row r="26" spans="1:12" s="3" customFormat="1" x14ac:dyDescent="0.3">
      <c r="A26" s="12">
        <v>2015</v>
      </c>
      <c r="B26" s="7" t="s">
        <v>18</v>
      </c>
      <c r="C26" s="44">
        <v>156318</v>
      </c>
      <c r="D26" s="44">
        <v>8682</v>
      </c>
      <c r="E26" s="1"/>
      <c r="F26" s="28"/>
      <c r="G26" s="1"/>
      <c r="H26" s="1"/>
      <c r="I26" s="1"/>
      <c r="J26" s="1"/>
      <c r="K26" s="1"/>
      <c r="L26" s="1"/>
    </row>
    <row r="27" spans="1:12" x14ac:dyDescent="0.3">
      <c r="A27" s="12">
        <v>2015</v>
      </c>
      <c r="B27" s="7" t="s">
        <v>19</v>
      </c>
      <c r="C27" s="44">
        <v>156554</v>
      </c>
      <c r="D27" s="44">
        <v>7966</v>
      </c>
      <c r="F27" s="28"/>
      <c r="G27" s="29"/>
      <c r="H27" s="29"/>
    </row>
    <row r="28" spans="1:12" s="17" customFormat="1" x14ac:dyDescent="0.3">
      <c r="A28" s="12">
        <v>2015</v>
      </c>
      <c r="B28" s="7" t="s">
        <v>20</v>
      </c>
      <c r="C28" s="44">
        <v>157719</v>
      </c>
      <c r="D28" s="44">
        <v>8370</v>
      </c>
      <c r="E28" s="8"/>
      <c r="F28" s="28"/>
      <c r="G28" s="29"/>
      <c r="H28" s="29"/>
      <c r="I28" s="30"/>
      <c r="J28" s="30"/>
      <c r="K28" s="30"/>
      <c r="L28" s="30"/>
    </row>
    <row r="29" spans="1:12" s="17" customFormat="1" x14ac:dyDescent="0.3">
      <c r="A29" s="12">
        <v>2015</v>
      </c>
      <c r="B29" s="7" t="s">
        <v>21</v>
      </c>
      <c r="C29" s="44">
        <v>158283</v>
      </c>
      <c r="D29" s="44">
        <v>8638</v>
      </c>
      <c r="E29" s="8"/>
      <c r="F29" s="28"/>
      <c r="G29" s="29"/>
      <c r="H29" s="29"/>
      <c r="I29" s="30"/>
      <c r="J29" s="30"/>
      <c r="K29" s="30"/>
      <c r="L29" s="30"/>
    </row>
    <row r="30" spans="1:12" s="20" customFormat="1" x14ac:dyDescent="0.3">
      <c r="A30" s="12">
        <v>2015</v>
      </c>
      <c r="B30" s="7" t="s">
        <v>22</v>
      </c>
      <c r="C30" s="44">
        <v>158527</v>
      </c>
      <c r="D30" s="44">
        <v>8805</v>
      </c>
      <c r="E30" s="8"/>
      <c r="F30" s="28"/>
      <c r="G30" s="29"/>
      <c r="H30" s="29"/>
      <c r="I30" s="30"/>
      <c r="J30" s="30"/>
      <c r="K30" s="30"/>
      <c r="L30" s="30"/>
    </row>
    <row r="31" spans="1:12" s="25" customFormat="1" x14ac:dyDescent="0.3">
      <c r="A31" s="12">
        <v>2015</v>
      </c>
      <c r="B31" s="23" t="s">
        <v>23</v>
      </c>
      <c r="C31" s="44">
        <v>157390</v>
      </c>
      <c r="D31" s="44">
        <v>8162</v>
      </c>
      <c r="E31" s="24"/>
      <c r="F31" s="28"/>
      <c r="G31" s="31"/>
      <c r="H31" s="31"/>
      <c r="I31" s="32"/>
      <c r="J31" s="32"/>
      <c r="K31" s="32"/>
      <c r="L31" s="32"/>
    </row>
    <row r="32" spans="1:12" s="25" customFormat="1" x14ac:dyDescent="0.3">
      <c r="A32" s="12">
        <v>2015</v>
      </c>
      <c r="B32" s="7" t="s">
        <v>24</v>
      </c>
      <c r="C32" s="44">
        <v>156607</v>
      </c>
      <c r="D32" s="44">
        <v>7628</v>
      </c>
      <c r="E32" s="24"/>
      <c r="F32" s="28"/>
      <c r="G32" s="31"/>
      <c r="H32" s="31"/>
      <c r="I32" s="32"/>
      <c r="J32" s="32"/>
      <c r="K32" s="32"/>
      <c r="L32" s="32"/>
    </row>
    <row r="33" spans="1:8" x14ac:dyDescent="0.3">
      <c r="A33" s="12">
        <v>2015</v>
      </c>
      <c r="B33" s="7" t="s">
        <v>25</v>
      </c>
      <c r="C33" s="44">
        <v>157313</v>
      </c>
      <c r="D33" s="44">
        <v>7597</v>
      </c>
      <c r="F33" s="29"/>
      <c r="G33" s="29"/>
      <c r="H33" s="29"/>
    </row>
    <row r="34" spans="1:8" x14ac:dyDescent="0.3">
      <c r="A34" s="12">
        <v>2015</v>
      </c>
      <c r="B34" s="7" t="s">
        <v>26</v>
      </c>
      <c r="C34" s="44">
        <v>157340</v>
      </c>
      <c r="D34" s="44">
        <v>7573</v>
      </c>
      <c r="F34" s="29"/>
      <c r="G34" s="29"/>
      <c r="H34" s="29"/>
    </row>
    <row r="35" spans="1:8" x14ac:dyDescent="0.3">
      <c r="A35" s="12">
        <v>2015</v>
      </c>
      <c r="B35" s="7" t="s">
        <v>27</v>
      </c>
      <c r="C35" s="44">
        <v>157245</v>
      </c>
      <c r="D35" s="44">
        <v>7542</v>
      </c>
      <c r="F35" s="29"/>
      <c r="G35" s="29"/>
      <c r="H35" s="29"/>
    </row>
    <row r="36" spans="1:8" x14ac:dyDescent="0.3">
      <c r="A36" s="39"/>
      <c r="B36" s="39"/>
      <c r="C36" s="39"/>
      <c r="D36" s="40"/>
      <c r="F36" s="29"/>
      <c r="G36" s="29"/>
      <c r="H36" s="29"/>
    </row>
  </sheetData>
  <mergeCells count="10">
    <mergeCell ref="B7:E7"/>
    <mergeCell ref="B8:E8"/>
    <mergeCell ref="B9:E9"/>
    <mergeCell ref="B10:E10"/>
    <mergeCell ref="A1:E1"/>
    <mergeCell ref="A2:E2"/>
    <mergeCell ref="A3:E3"/>
    <mergeCell ref="B4:E4"/>
    <mergeCell ref="A5:E5"/>
    <mergeCell ref="B6:E6"/>
  </mergeCells>
  <hyperlinks>
    <hyperlink ref="A10" r:id="rId1" display="http://www.bls.gov/webapps/legacy/cpsatab1.htm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7" workbookViewId="0">
      <selection activeCell="G12" sqref="G12"/>
    </sheetView>
  </sheetViews>
  <sheetFormatPr defaultColWidth="8.88671875" defaultRowHeight="14.4" x14ac:dyDescent="0.3"/>
  <cols>
    <col min="1" max="1" width="14.77734375" style="9" customWidth="1"/>
    <col min="2" max="2" width="11.33203125" style="9" customWidth="1"/>
    <col min="3" max="3" width="14" style="9" customWidth="1"/>
    <col min="4" max="4" width="15" style="9" customWidth="1"/>
    <col min="5" max="5" width="21.109375" style="9" customWidth="1"/>
    <col min="6" max="6" width="8.88671875" style="9"/>
    <col min="7" max="7" width="13.109375" style="9" customWidth="1"/>
    <col min="8" max="8" width="13" style="9" customWidth="1"/>
    <col min="9" max="10" width="16.21875" style="9" customWidth="1"/>
    <col min="11" max="11" width="25.6640625" style="9" customWidth="1"/>
    <col min="12" max="12" width="20.21875" style="9" customWidth="1"/>
    <col min="13" max="16384" width="8.88671875" style="9"/>
  </cols>
  <sheetData>
    <row r="1" spans="1:12" ht="15.6" x14ac:dyDescent="0.3">
      <c r="A1" s="50" t="s">
        <v>28</v>
      </c>
      <c r="B1" s="43"/>
      <c r="C1" s="43"/>
      <c r="D1" s="43"/>
      <c r="E1" s="43"/>
      <c r="F1" s="19"/>
    </row>
    <row r="2" spans="1:12" ht="15.6" x14ac:dyDescent="0.3">
      <c r="A2" s="50" t="s">
        <v>1</v>
      </c>
      <c r="B2" s="43"/>
      <c r="C2" s="43"/>
      <c r="D2" s="43"/>
      <c r="E2" s="43"/>
      <c r="F2" s="19"/>
    </row>
    <row r="3" spans="1:12" ht="17.25" customHeight="1" x14ac:dyDescent="0.3">
      <c r="A3" s="43"/>
      <c r="B3" s="43"/>
      <c r="C3" s="43"/>
      <c r="D3" s="43"/>
      <c r="E3" s="43"/>
      <c r="F3" s="19"/>
    </row>
    <row r="4" spans="1:12" s="13" customFormat="1" ht="15" customHeight="1" x14ac:dyDescent="0.3">
      <c r="A4" s="74" t="s">
        <v>2</v>
      </c>
      <c r="B4" s="52" t="s">
        <v>37</v>
      </c>
      <c r="C4" s="43"/>
      <c r="D4" s="43"/>
      <c r="E4" s="43"/>
      <c r="F4" s="19"/>
    </row>
    <row r="5" spans="1:12" s="13" customFormat="1" ht="14.4" customHeight="1" x14ac:dyDescent="0.3">
      <c r="A5" s="74" t="s">
        <v>3</v>
      </c>
      <c r="B5" s="43"/>
      <c r="C5" s="43"/>
      <c r="D5" s="43"/>
      <c r="E5" s="43"/>
      <c r="F5" s="19"/>
    </row>
    <row r="6" spans="1:12" s="13" customFormat="1" ht="15" customHeight="1" x14ac:dyDescent="0.3">
      <c r="A6" s="74" t="s">
        <v>29</v>
      </c>
      <c r="B6" s="52" t="s">
        <v>38</v>
      </c>
      <c r="C6" s="43"/>
      <c r="D6" s="43"/>
      <c r="E6" s="43"/>
      <c r="F6" s="19"/>
    </row>
    <row r="7" spans="1:12" s="13" customFormat="1" ht="15" customHeight="1" x14ac:dyDescent="0.3">
      <c r="A7" s="74" t="s">
        <v>30</v>
      </c>
      <c r="B7" s="52" t="s">
        <v>31</v>
      </c>
      <c r="C7" s="43"/>
      <c r="D7" s="43"/>
      <c r="E7" s="43"/>
      <c r="F7" s="19"/>
    </row>
    <row r="8" spans="1:12" s="13" customFormat="1" ht="15" customHeight="1" x14ac:dyDescent="0.3">
      <c r="A8" s="74" t="s">
        <v>32</v>
      </c>
      <c r="B8" s="52" t="s">
        <v>38</v>
      </c>
      <c r="C8" s="43"/>
      <c r="D8" s="43"/>
      <c r="E8" s="43"/>
      <c r="F8" s="19"/>
    </row>
    <row r="9" spans="1:12" s="13" customFormat="1" x14ac:dyDescent="0.3">
      <c r="A9" s="74" t="s">
        <v>12</v>
      </c>
      <c r="B9" s="51" t="s">
        <v>62</v>
      </c>
      <c r="C9" s="43"/>
      <c r="D9" s="43"/>
      <c r="E9" s="43"/>
      <c r="F9" s="19"/>
    </row>
    <row r="10" spans="1:12" s="13" customFormat="1" x14ac:dyDescent="0.3">
      <c r="A10" s="42"/>
      <c r="B10" s="41"/>
      <c r="C10" s="43"/>
      <c r="D10" s="43"/>
      <c r="E10" s="43"/>
      <c r="F10" s="18"/>
      <c r="G10" s="73" t="s">
        <v>77</v>
      </c>
    </row>
    <row r="11" spans="1:12" s="13" customFormat="1" ht="36" customHeight="1" thickBot="1" x14ac:dyDescent="0.35">
      <c r="A11" s="10" t="s">
        <v>13</v>
      </c>
      <c r="B11" s="10" t="s">
        <v>33</v>
      </c>
      <c r="C11" s="11" t="s">
        <v>34</v>
      </c>
      <c r="D11" s="11" t="s">
        <v>35</v>
      </c>
      <c r="E11" s="11" t="s">
        <v>36</v>
      </c>
      <c r="G11" s="36" t="s">
        <v>54</v>
      </c>
      <c r="H11" s="36" t="s">
        <v>55</v>
      </c>
      <c r="I11" s="36" t="s">
        <v>7</v>
      </c>
      <c r="J11" s="36" t="s">
        <v>15</v>
      </c>
      <c r="K11" s="36" t="s">
        <v>56</v>
      </c>
      <c r="L11" s="36" t="s">
        <v>57</v>
      </c>
    </row>
    <row r="12" spans="1:12" ht="15" thickTop="1" x14ac:dyDescent="0.3">
      <c r="A12" s="12">
        <v>2014</v>
      </c>
      <c r="B12" s="12" t="s">
        <v>16</v>
      </c>
      <c r="C12" s="44">
        <v>18657349</v>
      </c>
      <c r="D12" s="44">
        <v>1578481</v>
      </c>
      <c r="E12" s="45">
        <v>8.5</v>
      </c>
      <c r="G12" s="37">
        <v>41640</v>
      </c>
      <c r="H12" s="37">
        <v>42339</v>
      </c>
      <c r="I12" s="72">
        <f>SUM(C12:C35)</f>
        <v>453716337</v>
      </c>
      <c r="J12" s="72">
        <f>SUM(D12:D35)</f>
        <v>31116469</v>
      </c>
      <c r="K12" s="45">
        <f>ROUND(TRUNC((J12/I12),4)*100,1)</f>
        <v>6.9</v>
      </c>
      <c r="L12" s="45">
        <f>National!L12</f>
        <v>6.9</v>
      </c>
    </row>
    <row r="13" spans="1:12" x14ac:dyDescent="0.3">
      <c r="A13" s="12">
        <v>2014</v>
      </c>
      <c r="B13" s="12" t="s">
        <v>17</v>
      </c>
      <c r="C13" s="44">
        <v>18753608</v>
      </c>
      <c r="D13" s="44">
        <v>1570440</v>
      </c>
      <c r="E13" s="45">
        <v>8.4</v>
      </c>
      <c r="G13" s="16"/>
      <c r="H13" s="21"/>
      <c r="I13" s="14"/>
      <c r="J13" s="46"/>
    </row>
    <row r="14" spans="1:12" x14ac:dyDescent="0.3">
      <c r="A14" s="12">
        <v>2014</v>
      </c>
      <c r="B14" s="12" t="s">
        <v>18</v>
      </c>
      <c r="C14" s="44">
        <v>18818224</v>
      </c>
      <c r="D14" s="44">
        <v>1561117</v>
      </c>
      <c r="E14" s="45">
        <v>8.3000000000000007</v>
      </c>
      <c r="G14" s="16"/>
      <c r="H14" s="21"/>
      <c r="I14" s="14"/>
      <c r="J14" s="21"/>
    </row>
    <row r="15" spans="1:12" x14ac:dyDescent="0.3">
      <c r="A15" s="12">
        <v>2014</v>
      </c>
      <c r="B15" s="12" t="s">
        <v>19</v>
      </c>
      <c r="C15" s="44">
        <v>18680887</v>
      </c>
      <c r="D15" s="44">
        <v>1358162</v>
      </c>
      <c r="E15" s="45">
        <v>7.3</v>
      </c>
      <c r="G15" s="16"/>
      <c r="H15" s="21"/>
      <c r="I15" s="14"/>
      <c r="J15" s="21"/>
    </row>
    <row r="16" spans="1:12" x14ac:dyDescent="0.3">
      <c r="A16" s="12">
        <v>2014</v>
      </c>
      <c r="B16" s="12" t="s">
        <v>20</v>
      </c>
      <c r="C16" s="44">
        <v>18760902</v>
      </c>
      <c r="D16" s="44">
        <v>1348157</v>
      </c>
      <c r="E16" s="45">
        <v>7.2</v>
      </c>
      <c r="G16" s="16"/>
      <c r="H16" s="21"/>
      <c r="I16" s="14"/>
      <c r="J16" s="21"/>
    </row>
    <row r="17" spans="1:10" x14ac:dyDescent="0.3">
      <c r="A17" s="12">
        <v>2014</v>
      </c>
      <c r="B17" s="12" t="s">
        <v>21</v>
      </c>
      <c r="C17" s="44">
        <v>18811565</v>
      </c>
      <c r="D17" s="44">
        <v>1390898</v>
      </c>
      <c r="E17" s="45">
        <v>7.4</v>
      </c>
      <c r="G17" s="16"/>
      <c r="H17" s="21"/>
      <c r="I17" s="14"/>
      <c r="J17" s="21"/>
    </row>
    <row r="18" spans="1:10" x14ac:dyDescent="0.3">
      <c r="A18" s="12">
        <v>2014</v>
      </c>
      <c r="B18" s="12" t="s">
        <v>22</v>
      </c>
      <c r="C18" s="44">
        <v>18913864</v>
      </c>
      <c r="D18" s="44">
        <v>1494748</v>
      </c>
      <c r="E18" s="45">
        <v>7.9</v>
      </c>
      <c r="G18" s="16"/>
      <c r="H18" s="21"/>
      <c r="I18" s="14"/>
      <c r="J18" s="21"/>
    </row>
    <row r="19" spans="1:10" x14ac:dyDescent="0.3">
      <c r="A19" s="12">
        <v>2014</v>
      </c>
      <c r="B19" s="12" t="s">
        <v>23</v>
      </c>
      <c r="C19" s="44">
        <v>18887729</v>
      </c>
      <c r="D19" s="44">
        <v>1432905</v>
      </c>
      <c r="E19" s="45">
        <v>7.6</v>
      </c>
      <c r="G19" s="16"/>
      <c r="H19" s="21"/>
      <c r="I19" s="14"/>
      <c r="J19" s="21"/>
    </row>
    <row r="20" spans="1:10" x14ac:dyDescent="0.3">
      <c r="A20" s="12">
        <v>2014</v>
      </c>
      <c r="B20" s="12" t="s">
        <v>24</v>
      </c>
      <c r="C20" s="44">
        <v>18866571</v>
      </c>
      <c r="D20" s="44">
        <v>1311334</v>
      </c>
      <c r="E20" s="45">
        <v>7</v>
      </c>
      <c r="G20" s="16"/>
      <c r="H20" s="21"/>
      <c r="I20" s="14"/>
      <c r="J20" s="21"/>
    </row>
    <row r="21" spans="1:10" x14ac:dyDescent="0.3">
      <c r="A21" s="12">
        <v>2014</v>
      </c>
      <c r="B21" s="12" t="s">
        <v>25</v>
      </c>
      <c r="C21" s="44">
        <v>18967521</v>
      </c>
      <c r="D21" s="44">
        <v>1309561</v>
      </c>
      <c r="E21" s="45">
        <v>6.9</v>
      </c>
      <c r="G21" s="16"/>
      <c r="H21" s="21"/>
      <c r="I21" s="14"/>
      <c r="J21" s="21"/>
    </row>
    <row r="22" spans="1:10" x14ac:dyDescent="0.3">
      <c r="A22" s="12">
        <v>2014</v>
      </c>
      <c r="B22" s="12" t="s">
        <v>26</v>
      </c>
      <c r="C22" s="44">
        <v>18953372</v>
      </c>
      <c r="D22" s="44">
        <v>1314372</v>
      </c>
      <c r="E22" s="45">
        <v>6.9</v>
      </c>
      <c r="G22" s="16"/>
      <c r="H22" s="21"/>
      <c r="I22" s="14"/>
      <c r="J22" s="21"/>
    </row>
    <row r="23" spans="1:10" x14ac:dyDescent="0.3">
      <c r="A23" s="12">
        <v>2014</v>
      </c>
      <c r="B23" s="12" t="s">
        <v>27</v>
      </c>
      <c r="C23" s="44">
        <v>18863506</v>
      </c>
      <c r="D23" s="44">
        <v>1248417</v>
      </c>
      <c r="E23" s="45">
        <v>6.6</v>
      </c>
      <c r="G23" s="16"/>
      <c r="H23" s="21"/>
      <c r="I23" s="14"/>
      <c r="J23" s="21"/>
    </row>
    <row r="24" spans="1:10" x14ac:dyDescent="0.3">
      <c r="A24" s="12">
        <v>2015</v>
      </c>
      <c r="B24" s="12" t="s">
        <v>16</v>
      </c>
      <c r="C24" s="44">
        <v>18932785</v>
      </c>
      <c r="D24" s="44">
        <v>1365366</v>
      </c>
      <c r="E24" s="45">
        <v>7.2</v>
      </c>
      <c r="G24" s="16"/>
      <c r="H24" s="21"/>
      <c r="I24" s="14"/>
      <c r="J24" s="21"/>
    </row>
    <row r="25" spans="1:10" x14ac:dyDescent="0.3">
      <c r="A25" s="12">
        <v>2015</v>
      </c>
      <c r="B25" s="12" t="s">
        <v>17</v>
      </c>
      <c r="C25" s="44">
        <v>18961776</v>
      </c>
      <c r="D25" s="44">
        <v>1300871</v>
      </c>
      <c r="E25" s="45">
        <v>6.9</v>
      </c>
      <c r="G25" s="16"/>
      <c r="H25" s="21"/>
      <c r="I25" s="14"/>
      <c r="J25" s="21"/>
    </row>
    <row r="26" spans="1:10" x14ac:dyDescent="0.3">
      <c r="A26" s="12">
        <v>2015</v>
      </c>
      <c r="B26" s="12" t="s">
        <v>18</v>
      </c>
      <c r="C26" s="44">
        <v>18949567</v>
      </c>
      <c r="D26" s="44">
        <v>1266911</v>
      </c>
      <c r="E26" s="45">
        <v>6.7</v>
      </c>
      <c r="G26" s="16"/>
      <c r="H26" s="21"/>
      <c r="I26" s="14"/>
      <c r="J26" s="21"/>
    </row>
    <row r="27" spans="1:10" x14ac:dyDescent="0.3">
      <c r="A27" s="12">
        <v>2015</v>
      </c>
      <c r="B27" s="12" t="s">
        <v>19</v>
      </c>
      <c r="C27" s="44">
        <v>18942424</v>
      </c>
      <c r="D27" s="44">
        <v>1166325</v>
      </c>
      <c r="E27" s="45">
        <v>6.2</v>
      </c>
      <c r="G27" s="16"/>
      <c r="H27" s="21"/>
      <c r="I27" s="14"/>
      <c r="J27" s="21"/>
    </row>
    <row r="28" spans="1:10" s="13" customFormat="1" x14ac:dyDescent="0.3">
      <c r="A28" s="12">
        <v>2015</v>
      </c>
      <c r="B28" s="12" t="s">
        <v>20</v>
      </c>
      <c r="C28" s="44">
        <v>19036611</v>
      </c>
      <c r="D28" s="44">
        <v>1164888</v>
      </c>
      <c r="E28" s="45">
        <v>6.1</v>
      </c>
      <c r="G28" s="16"/>
      <c r="H28" s="21"/>
      <c r="I28" s="14"/>
      <c r="J28" s="21"/>
    </row>
    <row r="29" spans="1:10" s="13" customFormat="1" x14ac:dyDescent="0.3">
      <c r="A29" s="12">
        <v>2015</v>
      </c>
      <c r="B29" s="12" t="s">
        <v>21</v>
      </c>
      <c r="C29" s="44">
        <v>18999793</v>
      </c>
      <c r="D29" s="44">
        <v>1179350</v>
      </c>
      <c r="E29" s="45">
        <v>6.2</v>
      </c>
      <c r="G29" s="16"/>
      <c r="H29" s="21"/>
      <c r="I29" s="14"/>
      <c r="J29" s="21"/>
    </row>
    <row r="30" spans="1:10" s="13" customFormat="1" x14ac:dyDescent="0.3">
      <c r="A30" s="12">
        <v>2015</v>
      </c>
      <c r="B30" s="12" t="s">
        <v>22</v>
      </c>
      <c r="C30" s="44">
        <v>19057223</v>
      </c>
      <c r="D30" s="44">
        <v>1246352</v>
      </c>
      <c r="E30" s="45">
        <v>6.5</v>
      </c>
      <c r="G30" s="16"/>
      <c r="H30" s="21"/>
      <c r="I30" s="14"/>
      <c r="J30" s="21"/>
    </row>
    <row r="31" spans="1:10" s="13" customFormat="1" x14ac:dyDescent="0.3">
      <c r="A31" s="12">
        <v>2015</v>
      </c>
      <c r="B31" s="12" t="s">
        <v>23</v>
      </c>
      <c r="C31" s="44">
        <v>18998452</v>
      </c>
      <c r="D31" s="44">
        <v>1159388</v>
      </c>
      <c r="E31" s="45">
        <v>6.1</v>
      </c>
      <c r="G31" s="16"/>
      <c r="H31" s="21"/>
      <c r="I31" s="14"/>
      <c r="J31" s="21"/>
    </row>
    <row r="32" spans="1:10" s="13" customFormat="1" x14ac:dyDescent="0.3">
      <c r="A32" s="12">
        <v>2015</v>
      </c>
      <c r="B32" s="12" t="s">
        <v>24</v>
      </c>
      <c r="C32" s="44">
        <v>18917335</v>
      </c>
      <c r="D32" s="44">
        <v>1063374</v>
      </c>
      <c r="E32" s="45">
        <v>5.6</v>
      </c>
      <c r="G32" s="16"/>
      <c r="H32" s="21"/>
      <c r="I32" s="14"/>
      <c r="J32" s="21"/>
    </row>
    <row r="33" spans="1:10" s="13" customFormat="1" x14ac:dyDescent="0.3">
      <c r="A33" s="12">
        <v>2015</v>
      </c>
      <c r="B33" s="12" t="s">
        <v>25</v>
      </c>
      <c r="C33" s="44">
        <v>18995347</v>
      </c>
      <c r="D33" s="44">
        <v>1094641</v>
      </c>
      <c r="E33" s="45">
        <v>5.8</v>
      </c>
      <c r="G33" s="16"/>
      <c r="H33" s="21"/>
      <c r="I33" s="14"/>
      <c r="J33" s="21"/>
    </row>
    <row r="34" spans="1:10" s="13" customFormat="1" x14ac:dyDescent="0.3">
      <c r="A34" s="12">
        <v>2015</v>
      </c>
      <c r="B34" s="12" t="s">
        <v>26</v>
      </c>
      <c r="C34" s="44">
        <v>18995979</v>
      </c>
      <c r="D34" s="44">
        <v>1101576</v>
      </c>
      <c r="E34" s="45">
        <v>5.8</v>
      </c>
      <c r="G34" s="16"/>
      <c r="H34" s="21"/>
      <c r="I34" s="14"/>
      <c r="J34" s="21"/>
    </row>
    <row r="35" spans="1:10" s="13" customFormat="1" x14ac:dyDescent="0.3">
      <c r="A35" s="12">
        <v>2015</v>
      </c>
      <c r="B35" s="12" t="s">
        <v>27</v>
      </c>
      <c r="C35" s="44">
        <v>18993947</v>
      </c>
      <c r="D35" s="44">
        <v>1088835</v>
      </c>
      <c r="E35" s="45">
        <v>5.7</v>
      </c>
      <c r="G35" s="16"/>
      <c r="H35" s="21"/>
      <c r="I35" s="14"/>
      <c r="J35" s="21"/>
    </row>
    <row r="36" spans="1:10" x14ac:dyDescent="0.3">
      <c r="E36" s="47"/>
      <c r="I36" s="14"/>
      <c r="J36" s="21"/>
    </row>
    <row r="37" spans="1:10" x14ac:dyDescent="0.3">
      <c r="C37" s="22"/>
      <c r="D37" s="22"/>
      <c r="I37" s="14"/>
      <c r="J37" s="21"/>
    </row>
    <row r="38" spans="1:10" x14ac:dyDescent="0.3">
      <c r="C38" s="22"/>
      <c r="D38" s="22"/>
      <c r="I38" s="14"/>
      <c r="J38" s="21"/>
    </row>
    <row r="39" spans="1:10" x14ac:dyDescent="0.3">
      <c r="I39" s="14"/>
      <c r="J39" s="21"/>
    </row>
    <row r="40" spans="1:10" x14ac:dyDescent="0.3">
      <c r="I40" s="14"/>
      <c r="J40" s="21"/>
    </row>
    <row r="41" spans="1:10" x14ac:dyDescent="0.3">
      <c r="I41" s="14"/>
      <c r="J41" s="21"/>
    </row>
    <row r="42" spans="1:10" x14ac:dyDescent="0.3">
      <c r="I42" s="14"/>
      <c r="J42" s="21"/>
    </row>
    <row r="43" spans="1:10" x14ac:dyDescent="0.3">
      <c r="I43" s="14"/>
      <c r="J43" s="21"/>
    </row>
    <row r="44" spans="1:10" x14ac:dyDescent="0.3">
      <c r="I44" s="14"/>
      <c r="J44" s="21"/>
    </row>
    <row r="45" spans="1:10" x14ac:dyDescent="0.3">
      <c r="I45" s="14"/>
      <c r="J45" s="21"/>
    </row>
    <row r="46" spans="1:10" x14ac:dyDescent="0.3">
      <c r="I46" s="14"/>
      <c r="J46" s="21"/>
    </row>
    <row r="47" spans="1:10" x14ac:dyDescent="0.3">
      <c r="I47" s="14"/>
      <c r="J47" s="21"/>
    </row>
    <row r="48" spans="1:10" x14ac:dyDescent="0.3">
      <c r="I48" s="14"/>
      <c r="J48" s="21"/>
    </row>
    <row r="49" spans="9:10" x14ac:dyDescent="0.3">
      <c r="I49" s="14"/>
      <c r="J49" s="21"/>
    </row>
    <row r="50" spans="9:10" x14ac:dyDescent="0.3">
      <c r="I50" s="14"/>
      <c r="J50" s="21"/>
    </row>
    <row r="51" spans="9:10" x14ac:dyDescent="0.3">
      <c r="I51" s="14"/>
      <c r="J51" s="21"/>
    </row>
    <row r="52" spans="9:10" x14ac:dyDescent="0.3">
      <c r="I52" s="14"/>
      <c r="J52" s="21"/>
    </row>
    <row r="53" spans="9:10" x14ac:dyDescent="0.3">
      <c r="I53" s="14"/>
      <c r="J53" s="21"/>
    </row>
    <row r="54" spans="9:10" x14ac:dyDescent="0.3">
      <c r="I54" s="14"/>
      <c r="J54" s="21"/>
    </row>
    <row r="55" spans="9:10" x14ac:dyDescent="0.3">
      <c r="I55" s="14"/>
      <c r="J55" s="21"/>
    </row>
    <row r="56" spans="9:10" x14ac:dyDescent="0.3">
      <c r="I56" s="14"/>
      <c r="J56" s="21"/>
    </row>
    <row r="57" spans="9:10" x14ac:dyDescent="0.3">
      <c r="I57" s="14"/>
      <c r="J57" s="21"/>
    </row>
    <row r="58" spans="9:10" x14ac:dyDescent="0.3">
      <c r="I58" s="14"/>
      <c r="J58" s="21"/>
    </row>
    <row r="59" spans="9:10" x14ac:dyDescent="0.3">
      <c r="I59" s="14"/>
      <c r="J59" s="21"/>
    </row>
    <row r="60" spans="9:10" x14ac:dyDescent="0.3">
      <c r="I60" s="14"/>
      <c r="J60" s="21"/>
    </row>
    <row r="61" spans="9:10" x14ac:dyDescent="0.3">
      <c r="I61" s="14"/>
      <c r="J61" s="21"/>
    </row>
    <row r="62" spans="9:10" x14ac:dyDescent="0.3">
      <c r="I62" s="14"/>
      <c r="J62" s="21"/>
    </row>
    <row r="63" spans="9:10" x14ac:dyDescent="0.3">
      <c r="I63" s="14"/>
      <c r="J63" s="21"/>
    </row>
    <row r="64" spans="9:10" x14ac:dyDescent="0.3">
      <c r="I64" s="14"/>
      <c r="J64" s="21"/>
    </row>
    <row r="65" spans="9:10" x14ac:dyDescent="0.3">
      <c r="I65" s="14"/>
      <c r="J65" s="21"/>
    </row>
    <row r="66" spans="9:10" x14ac:dyDescent="0.3">
      <c r="I66" s="14"/>
      <c r="J66" s="21"/>
    </row>
    <row r="67" spans="9:10" x14ac:dyDescent="0.3">
      <c r="I67" s="14"/>
      <c r="J67" s="21"/>
    </row>
    <row r="68" spans="9:10" x14ac:dyDescent="0.3">
      <c r="I68" s="14"/>
      <c r="J68" s="21"/>
    </row>
    <row r="69" spans="9:10" x14ac:dyDescent="0.3">
      <c r="I69" s="14"/>
      <c r="J69" s="21"/>
    </row>
    <row r="70" spans="9:10" x14ac:dyDescent="0.3">
      <c r="I70" s="14"/>
      <c r="J70" s="21"/>
    </row>
    <row r="71" spans="9:10" x14ac:dyDescent="0.3">
      <c r="I71" s="14"/>
      <c r="J71" s="21"/>
    </row>
  </sheetData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May 10, 2016 (06:05:33 PM)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</vt:lpstr>
      <vt:lpstr>Step 1-4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2016-12-29T20:27:11Z</dcterms:modified>
</cp:coreProperties>
</file>